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Лист1!$A$1:$K$28</definedName>
  </definedNames>
  <calcPr calcId="125725" fullPrecision="0"/>
</workbook>
</file>

<file path=xl/calcChain.xml><?xml version="1.0" encoding="utf-8"?>
<calcChain xmlns="http://schemas.openxmlformats.org/spreadsheetml/2006/main">
  <c r="I28" i="1"/>
  <c r="F28"/>
  <c r="I27"/>
  <c r="F27"/>
  <c r="I26"/>
  <c r="F26"/>
  <c r="I25"/>
  <c r="F25"/>
  <c r="J24"/>
  <c r="I24" s="1"/>
  <c r="F24"/>
  <c r="I23"/>
  <c r="F23"/>
  <c r="J22"/>
  <c r="I22" s="1"/>
  <c r="F22"/>
  <c r="J21"/>
  <c r="I21" s="1"/>
  <c r="F21"/>
  <c r="I20"/>
  <c r="F20"/>
  <c r="I19"/>
  <c r="F19"/>
  <c r="I18"/>
  <c r="F18"/>
  <c r="J17"/>
  <c r="I17" s="1"/>
  <c r="F17"/>
  <c r="I16"/>
  <c r="F16"/>
  <c r="I15"/>
  <c r="F15"/>
  <c r="J14"/>
  <c r="I14" s="1"/>
  <c r="F14"/>
  <c r="J13"/>
  <c r="I13" s="1"/>
  <c r="F13"/>
  <c r="I12"/>
  <c r="F12"/>
  <c r="J11"/>
  <c r="I11" s="1"/>
  <c r="F11"/>
  <c r="I10"/>
  <c r="F10"/>
  <c r="G8"/>
  <c r="H8"/>
  <c r="K8"/>
  <c r="I8" l="1"/>
  <c r="F8"/>
  <c r="J8"/>
</calcChain>
</file>

<file path=xl/sharedStrings.xml><?xml version="1.0" encoding="utf-8"?>
<sst xmlns="http://schemas.openxmlformats.org/spreadsheetml/2006/main" count="59" uniqueCount="50">
  <si>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</si>
  <si>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</si>
  <si>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</si>
  <si>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</si>
  <si>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</si>
  <si>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</si>
  <si>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</si>
  <si>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</si>
  <si>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</si>
  <si>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</si>
  <si>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</si>
  <si>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</si>
  <si>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</si>
  <si>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Муниципальный район "Балейский район"</t>
  </si>
  <si>
    <t>Городской округ "Город Чита"</t>
  </si>
  <si>
    <t>Муниципальный район "Борзинский район"</t>
  </si>
  <si>
    <t>Муниципальный район "Могойтуйский район"</t>
  </si>
  <si>
    <t>Муниципальный район "Агинский район"</t>
  </si>
  <si>
    <t>7.</t>
  </si>
  <si>
    <t>8.</t>
  </si>
  <si>
    <t>9.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</si>
  <si>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</si>
  <si>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</si>
  <si>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</si>
  <si>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</si>
  <si>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</si>
  <si>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13.</t>
  </si>
  <si>
    <t>Муниципальный район "Кыринский район"</t>
  </si>
  <si>
    <t>14.</t>
  </si>
  <si>
    <t>15.</t>
  </si>
  <si>
    <t>16.</t>
  </si>
  <si>
    <t>Муниципальный район "Нерчинский район"</t>
  </si>
  <si>
    <t>17.</t>
  </si>
  <si>
    <t>18.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</si>
  <si>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</si>
  <si>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</si>
  <si>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</si>
  <si>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</si>
  <si>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Каларский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</si>
  <si>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</si>
  <si>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</si>
  <si>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</si>
  <si>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и городских округов</t>
  </si>
  <si>
    <t>на администрирование государственного полномочия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</si>
  <si>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</si>
  <si>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</si>
  <si>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"Могочинский район"</t>
  </si>
  <si>
    <t>Акшинский муниципальный округ</t>
  </si>
  <si>
    <t>19.</t>
  </si>
  <si>
    <t>10 (таблица 25).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в 2022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</si>
</sst>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0" fontId="3" fillId="0" borderId="0" xfId="0" applyFont="1"/>
    <xf numFmtId="165" fontId="2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view="pageBreakPreview" zoomScale="90" zoomScaleNormal="75" zoomScaleSheetLayoutView="90" workbookViewId="0">
      <selection sqref="A1:K1"/>
    </sheetView>
  </sheetViews>
  <sheetFormatPr defaultRowHeight="12.75"/>
  <cols>
    <col min="1" max="1" width="4.28515625" style="1" customWidth="1"/>
    <col min="2" max="2" width="31.7109375" style="1" customWidth="1"/>
    <col min="3" max="3" width="12.7109375" style="1" customWidth="1"/>
    <col min="4" max="4" width="17.7109375" style="1" customWidth="1"/>
    <col min="5" max="5" width="16.7109375" style="1" customWidth="1"/>
    <col min="6" max="6" width="12.7109375" style="1" customWidth="1"/>
    <col min="7" max="7" width="17.7109375" style="1" customWidth="1"/>
    <col min="8" max="8" width="16.7109375" style="1" customWidth="1"/>
    <col min="9" max="9" width="12.7109375" style="1" customWidth="1"/>
    <col min="10" max="10" width="17.7109375" style="1" customWidth="1"/>
    <col min="11" max="11" width="16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7.75" customHeight="1">
      <c r="A1" s="12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7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8.75" customHeight="1">
      <c r="A3" s="4"/>
      <c r="B3" s="4"/>
      <c r="C3" s="6"/>
      <c r="D3" s="6"/>
      <c r="E3" s="6"/>
      <c r="F3" s="4"/>
      <c r="G3" s="4"/>
      <c r="H3" s="4"/>
      <c r="I3" s="4"/>
      <c r="J3" s="4"/>
      <c r="K3" s="5" t="s">
        <v>5</v>
      </c>
    </row>
    <row r="4" spans="1:17" ht="69.95" customHeight="1">
      <c r="A4" s="14" t="s">
        <v>0</v>
      </c>
      <c r="B4" s="14" t="s">
        <v>42</v>
      </c>
      <c r="C4" s="14" t="s">
        <v>45</v>
      </c>
      <c r="D4" s="14"/>
      <c r="E4" s="14"/>
      <c r="F4" s="14" t="s">
        <v>4</v>
      </c>
      <c r="G4" s="14"/>
      <c r="H4" s="14"/>
      <c r="I4" s="14" t="s">
        <v>1</v>
      </c>
      <c r="J4" s="14"/>
      <c r="K4" s="14"/>
    </row>
    <row r="5" spans="1:17" s="10" customFormat="1" ht="15" customHeight="1">
      <c r="A5" s="14"/>
      <c r="B5" s="14"/>
      <c r="C5" s="14" t="s">
        <v>8</v>
      </c>
      <c r="D5" s="14" t="s">
        <v>2</v>
      </c>
      <c r="E5" s="14"/>
      <c r="F5" s="14" t="s">
        <v>8</v>
      </c>
      <c r="G5" s="14" t="s">
        <v>2</v>
      </c>
      <c r="H5" s="14"/>
      <c r="I5" s="14" t="s">
        <v>8</v>
      </c>
      <c r="J5" s="14" t="s">
        <v>2</v>
      </c>
      <c r="K5" s="14"/>
    </row>
    <row r="6" spans="1:17" ht="185.1" customHeight="1">
      <c r="A6" s="14"/>
      <c r="B6" s="14"/>
      <c r="C6" s="14"/>
      <c r="D6" s="8" t="s">
        <v>44</v>
      </c>
      <c r="E6" s="8" t="s">
        <v>43</v>
      </c>
      <c r="F6" s="14"/>
      <c r="G6" s="8" t="s">
        <v>44</v>
      </c>
      <c r="H6" s="8" t="s">
        <v>43</v>
      </c>
      <c r="I6" s="14"/>
      <c r="J6" s="8" t="s">
        <v>44</v>
      </c>
      <c r="K6" s="8" t="s">
        <v>43</v>
      </c>
    </row>
    <row r="7" spans="1:17" ht="18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8" customHeight="1">
      <c r="A8" s="7"/>
      <c r="B8" s="7" t="s">
        <v>3</v>
      </c>
      <c r="C8" s="9">
        <v>106964.8</v>
      </c>
      <c r="D8" s="9">
        <v>106903.8</v>
      </c>
      <c r="E8" s="9">
        <v>61</v>
      </c>
      <c r="F8" s="9">
        <f>SUM(F10:F28)</f>
        <v>106964.8</v>
      </c>
      <c r="G8" s="9">
        <f t="shared" ref="G8:K8" si="0">SUM(G10:G28)</f>
        <v>106903.8</v>
      </c>
      <c r="H8" s="9">
        <f t="shared" si="0"/>
        <v>61</v>
      </c>
      <c r="I8" s="9">
        <f t="shared" si="0"/>
        <v>106922.3</v>
      </c>
      <c r="J8" s="9">
        <f t="shared" si="0"/>
        <v>106861.3</v>
      </c>
      <c r="K8" s="9">
        <f t="shared" si="0"/>
        <v>61</v>
      </c>
      <c r="L8" s="11"/>
      <c r="O8" s="3"/>
      <c r="P8" s="3"/>
      <c r="Q8" s="3"/>
    </row>
    <row r="9" spans="1:17" ht="18" customHeight="1">
      <c r="A9" s="7"/>
      <c r="B9" s="7" t="s">
        <v>2</v>
      </c>
      <c r="C9" s="9"/>
      <c r="D9" s="9"/>
      <c r="E9" s="9"/>
      <c r="F9" s="9"/>
      <c r="G9" s="9"/>
      <c r="H9" s="9"/>
      <c r="I9" s="9"/>
      <c r="J9" s="9"/>
      <c r="K9" s="9"/>
      <c r="L9" s="11"/>
    </row>
    <row r="10" spans="1:17" ht="31.5">
      <c r="A10" s="2" t="s">
        <v>6</v>
      </c>
      <c r="B10" s="7" t="s">
        <v>17</v>
      </c>
      <c r="C10" s="9">
        <v>3327.1</v>
      </c>
      <c r="D10" s="9">
        <v>3324.6</v>
      </c>
      <c r="E10" s="9">
        <v>2.5</v>
      </c>
      <c r="F10" s="9">
        <f>G10+H10</f>
        <v>3327.1</v>
      </c>
      <c r="G10" s="9">
        <v>3324.6</v>
      </c>
      <c r="H10" s="9">
        <v>2.5</v>
      </c>
      <c r="I10" s="9">
        <f>J10+K10</f>
        <v>3327.1</v>
      </c>
      <c r="J10" s="9">
        <v>3324.6</v>
      </c>
      <c r="K10" s="9">
        <v>2.5</v>
      </c>
      <c r="L10" s="11"/>
    </row>
    <row r="11" spans="1:17" ht="31.5">
      <c r="A11" s="2" t="s">
        <v>7</v>
      </c>
      <c r="B11" s="7" t="s">
        <v>13</v>
      </c>
      <c r="C11" s="9">
        <v>277.8</v>
      </c>
      <c r="D11" s="9">
        <v>277.5</v>
      </c>
      <c r="E11" s="9">
        <v>0.3</v>
      </c>
      <c r="F11" s="9">
        <f t="shared" ref="F11:F28" si="1">G11+H11</f>
        <v>277.8</v>
      </c>
      <c r="G11" s="9">
        <v>277.5</v>
      </c>
      <c r="H11" s="9">
        <v>0.3</v>
      </c>
      <c r="I11" s="9">
        <f t="shared" ref="I11:I28" si="2">J11+K11</f>
        <v>277.8</v>
      </c>
      <c r="J11" s="9">
        <f>255.2+22.3</f>
        <v>277.5</v>
      </c>
      <c r="K11" s="9">
        <v>0.3</v>
      </c>
      <c r="L11" s="11"/>
    </row>
    <row r="12" spans="1:17" ht="31.5">
      <c r="A12" s="2" t="s">
        <v>9</v>
      </c>
      <c r="B12" s="7" t="s">
        <v>15</v>
      </c>
      <c r="C12" s="9">
        <v>5518.8</v>
      </c>
      <c r="D12" s="9">
        <v>5516.3</v>
      </c>
      <c r="E12" s="9">
        <v>2.5</v>
      </c>
      <c r="F12" s="9">
        <f t="shared" si="1"/>
        <v>5518.8</v>
      </c>
      <c r="G12" s="9">
        <v>5516.3</v>
      </c>
      <c r="H12" s="9">
        <v>2.5</v>
      </c>
      <c r="I12" s="9">
        <f t="shared" si="2"/>
        <v>5518.8</v>
      </c>
      <c r="J12" s="9">
        <v>5516.3</v>
      </c>
      <c r="K12" s="9">
        <v>2.5</v>
      </c>
      <c r="L12" s="11"/>
    </row>
    <row r="13" spans="1:17" ht="31.5">
      <c r="A13" s="2" t="s">
        <v>10</v>
      </c>
      <c r="B13" s="7" t="s">
        <v>22</v>
      </c>
      <c r="C13" s="9">
        <v>23.3</v>
      </c>
      <c r="D13" s="9">
        <v>23.3</v>
      </c>
      <c r="E13" s="9">
        <v>0</v>
      </c>
      <c r="F13" s="9">
        <f t="shared" si="1"/>
        <v>23.3</v>
      </c>
      <c r="G13" s="9">
        <v>23.3</v>
      </c>
      <c r="H13" s="9">
        <v>0</v>
      </c>
      <c r="I13" s="9">
        <f t="shared" si="2"/>
        <v>20</v>
      </c>
      <c r="J13" s="9">
        <f>12.9+7.1</f>
        <v>20</v>
      </c>
      <c r="K13" s="9">
        <v>0</v>
      </c>
      <c r="L13" s="11"/>
    </row>
    <row r="14" spans="1:17" ht="47.25">
      <c r="A14" s="2" t="s">
        <v>11</v>
      </c>
      <c r="B14" s="7" t="s">
        <v>24</v>
      </c>
      <c r="C14" s="9">
        <v>10952.8</v>
      </c>
      <c r="D14" s="9">
        <v>10945.6</v>
      </c>
      <c r="E14" s="9">
        <v>7.2</v>
      </c>
      <c r="F14" s="9">
        <f t="shared" si="1"/>
        <v>10952.8</v>
      </c>
      <c r="G14" s="9">
        <v>10945.6</v>
      </c>
      <c r="H14" s="9">
        <v>7.2</v>
      </c>
      <c r="I14" s="9">
        <f t="shared" si="2"/>
        <v>10952.8</v>
      </c>
      <c r="J14" s="9">
        <f>10747.5+198.1</f>
        <v>10945.6</v>
      </c>
      <c r="K14" s="9">
        <v>7.2</v>
      </c>
      <c r="L14" s="11"/>
    </row>
    <row r="15" spans="1:17" ht="31.5">
      <c r="A15" s="2" t="s">
        <v>12</v>
      </c>
      <c r="B15" s="7" t="s">
        <v>27</v>
      </c>
      <c r="C15" s="9">
        <v>34.1</v>
      </c>
      <c r="D15" s="9">
        <v>34.1</v>
      </c>
      <c r="E15" s="9">
        <v>0</v>
      </c>
      <c r="F15" s="9">
        <f t="shared" si="1"/>
        <v>34.1</v>
      </c>
      <c r="G15" s="9">
        <v>34.1</v>
      </c>
      <c r="H15" s="9">
        <v>0</v>
      </c>
      <c r="I15" s="9">
        <f t="shared" si="2"/>
        <v>34.1</v>
      </c>
      <c r="J15" s="9">
        <v>34.1</v>
      </c>
      <c r="K15" s="9">
        <v>0</v>
      </c>
      <c r="L15" s="11"/>
    </row>
    <row r="16" spans="1:17" ht="31.5">
      <c r="A16" s="2" t="s">
        <v>18</v>
      </c>
      <c r="B16" s="7" t="s">
        <v>16</v>
      </c>
      <c r="C16" s="9">
        <v>562.5</v>
      </c>
      <c r="D16" s="9">
        <v>562.5</v>
      </c>
      <c r="E16" s="9">
        <v>0</v>
      </c>
      <c r="F16" s="9">
        <f t="shared" si="1"/>
        <v>562.5</v>
      </c>
      <c r="G16" s="9">
        <v>562.5</v>
      </c>
      <c r="H16" s="9">
        <v>0</v>
      </c>
      <c r="I16" s="9">
        <f t="shared" si="2"/>
        <v>562.5</v>
      </c>
      <c r="J16" s="9">
        <v>562.5</v>
      </c>
      <c r="K16" s="9">
        <v>0</v>
      </c>
      <c r="L16" s="11"/>
    </row>
    <row r="17" spans="1:12" ht="31.5">
      <c r="A17" s="2" t="s">
        <v>19</v>
      </c>
      <c r="B17" s="7" t="s">
        <v>46</v>
      </c>
      <c r="C17" s="9">
        <v>1067.5999999999999</v>
      </c>
      <c r="D17" s="9">
        <v>1067</v>
      </c>
      <c r="E17" s="9">
        <v>0.6</v>
      </c>
      <c r="F17" s="9">
        <f t="shared" si="1"/>
        <v>1067.5999999999999</v>
      </c>
      <c r="G17" s="9">
        <v>1067</v>
      </c>
      <c r="H17" s="9">
        <v>0.6</v>
      </c>
      <c r="I17" s="9">
        <f t="shared" si="2"/>
        <v>1067.5999999999999</v>
      </c>
      <c r="J17" s="9">
        <f>1011.4+55.6</f>
        <v>1067</v>
      </c>
      <c r="K17" s="9">
        <v>0.6</v>
      </c>
      <c r="L17" s="11"/>
    </row>
    <row r="18" spans="1:12" ht="31.5">
      <c r="A18" s="2" t="s">
        <v>20</v>
      </c>
      <c r="B18" s="7" t="s">
        <v>31</v>
      </c>
      <c r="C18" s="9">
        <v>2998.9</v>
      </c>
      <c r="D18" s="9">
        <v>2997.5</v>
      </c>
      <c r="E18" s="9">
        <v>1.4</v>
      </c>
      <c r="F18" s="9">
        <f t="shared" si="1"/>
        <v>2998.9</v>
      </c>
      <c r="G18" s="9">
        <v>2997.5</v>
      </c>
      <c r="H18" s="9">
        <v>1.4</v>
      </c>
      <c r="I18" s="9">
        <f t="shared" si="2"/>
        <v>2998.9</v>
      </c>
      <c r="J18" s="9">
        <v>2997.5</v>
      </c>
      <c r="K18" s="9">
        <v>1.4</v>
      </c>
      <c r="L18" s="11"/>
    </row>
    <row r="19" spans="1:12" ht="31.5">
      <c r="A19" s="2" t="s">
        <v>21</v>
      </c>
      <c r="B19" s="7" t="s">
        <v>34</v>
      </c>
      <c r="C19" s="9">
        <v>677.6</v>
      </c>
      <c r="D19" s="9">
        <v>677.3</v>
      </c>
      <c r="E19" s="9">
        <v>0.3</v>
      </c>
      <c r="F19" s="9">
        <f t="shared" si="1"/>
        <v>677.6</v>
      </c>
      <c r="G19" s="9">
        <v>677.3</v>
      </c>
      <c r="H19" s="9">
        <v>0.3</v>
      </c>
      <c r="I19" s="9">
        <f t="shared" si="2"/>
        <v>677.6</v>
      </c>
      <c r="J19" s="9">
        <v>677.3</v>
      </c>
      <c r="K19" s="9">
        <v>0.3</v>
      </c>
      <c r="L19" s="11"/>
    </row>
    <row r="20" spans="1:12" ht="31.5">
      <c r="A20" s="2" t="s">
        <v>23</v>
      </c>
      <c r="B20" s="7" t="s">
        <v>35</v>
      </c>
      <c r="C20" s="9">
        <v>3628.7</v>
      </c>
      <c r="D20" s="9">
        <v>3627.3</v>
      </c>
      <c r="E20" s="9">
        <v>1.4</v>
      </c>
      <c r="F20" s="9">
        <f t="shared" si="1"/>
        <v>3628.7</v>
      </c>
      <c r="G20" s="9">
        <v>3627.3</v>
      </c>
      <c r="H20" s="9">
        <v>1.4</v>
      </c>
      <c r="I20" s="9">
        <f t="shared" si="2"/>
        <v>3628.7</v>
      </c>
      <c r="J20" s="9">
        <v>3627.3</v>
      </c>
      <c r="K20" s="9">
        <v>1.4</v>
      </c>
      <c r="L20" s="11"/>
    </row>
    <row r="21" spans="1:12" ht="31.5">
      <c r="A21" s="2" t="s">
        <v>25</v>
      </c>
      <c r="B21" s="7" t="s">
        <v>36</v>
      </c>
      <c r="C21" s="9">
        <v>25129.4</v>
      </c>
      <c r="D21" s="9">
        <v>25123.3</v>
      </c>
      <c r="E21" s="9">
        <v>6.1</v>
      </c>
      <c r="F21" s="9">
        <f t="shared" si="1"/>
        <v>25129.4</v>
      </c>
      <c r="G21" s="9">
        <v>25123.3</v>
      </c>
      <c r="H21" s="9">
        <v>6.1</v>
      </c>
      <c r="I21" s="9">
        <f t="shared" si="2"/>
        <v>25129.4</v>
      </c>
      <c r="J21" s="9">
        <f>24910.6+212.7</f>
        <v>25123.3</v>
      </c>
      <c r="K21" s="9">
        <v>6.1</v>
      </c>
      <c r="L21" s="11"/>
    </row>
    <row r="22" spans="1:12" ht="31.5">
      <c r="A22" s="2" t="s">
        <v>26</v>
      </c>
      <c r="B22" s="7" t="s">
        <v>37</v>
      </c>
      <c r="C22" s="9">
        <v>378.7</v>
      </c>
      <c r="D22" s="9">
        <v>378.7</v>
      </c>
      <c r="E22" s="9">
        <v>0</v>
      </c>
      <c r="F22" s="9">
        <f t="shared" si="1"/>
        <v>378.7</v>
      </c>
      <c r="G22" s="9">
        <v>378.7</v>
      </c>
      <c r="H22" s="9">
        <v>0</v>
      </c>
      <c r="I22" s="9">
        <f t="shared" si="2"/>
        <v>378.7</v>
      </c>
      <c r="J22" s="9">
        <f>277.3+101.4</f>
        <v>378.7</v>
      </c>
      <c r="K22" s="9">
        <v>0</v>
      </c>
      <c r="L22" s="11"/>
    </row>
    <row r="23" spans="1:12" ht="31.5" customHeight="1">
      <c r="A23" s="2" t="s">
        <v>28</v>
      </c>
      <c r="B23" s="7" t="s">
        <v>47</v>
      </c>
      <c r="C23" s="9">
        <v>773.6</v>
      </c>
      <c r="D23" s="9">
        <v>773.6</v>
      </c>
      <c r="E23" s="9">
        <v>0</v>
      </c>
      <c r="F23" s="9">
        <f t="shared" si="1"/>
        <v>773.6</v>
      </c>
      <c r="G23" s="9">
        <v>773.6</v>
      </c>
      <c r="H23" s="9">
        <v>0</v>
      </c>
      <c r="I23" s="9">
        <f t="shared" si="2"/>
        <v>773.6</v>
      </c>
      <c r="J23" s="9">
        <v>773.6</v>
      </c>
      <c r="K23" s="9">
        <v>0</v>
      </c>
      <c r="L23" s="11"/>
    </row>
    <row r="24" spans="1:12" ht="31.5" customHeight="1">
      <c r="A24" s="2" t="s">
        <v>29</v>
      </c>
      <c r="B24" s="7" t="s">
        <v>38</v>
      </c>
      <c r="C24" s="9">
        <v>391.1</v>
      </c>
      <c r="D24" s="9">
        <v>390.8</v>
      </c>
      <c r="E24" s="9">
        <v>0.3</v>
      </c>
      <c r="F24" s="9">
        <f t="shared" si="1"/>
        <v>391.1</v>
      </c>
      <c r="G24" s="9">
        <v>390.8</v>
      </c>
      <c r="H24" s="9">
        <v>0.3</v>
      </c>
      <c r="I24" s="9">
        <f t="shared" si="2"/>
        <v>391.1</v>
      </c>
      <c r="J24" s="9">
        <f>384.7+6.1</f>
        <v>390.8</v>
      </c>
      <c r="K24" s="9">
        <v>0.3</v>
      </c>
      <c r="L24" s="11"/>
    </row>
    <row r="25" spans="1:12" ht="31.5" customHeight="1">
      <c r="A25" s="2" t="s">
        <v>30</v>
      </c>
      <c r="B25" s="7" t="s">
        <v>39</v>
      </c>
      <c r="C25" s="9">
        <v>811.5</v>
      </c>
      <c r="D25" s="9">
        <v>811.2</v>
      </c>
      <c r="E25" s="9">
        <v>0.3</v>
      </c>
      <c r="F25" s="9">
        <f t="shared" si="1"/>
        <v>811.5</v>
      </c>
      <c r="G25" s="9">
        <v>811.2</v>
      </c>
      <c r="H25" s="9">
        <v>0.3</v>
      </c>
      <c r="I25" s="9">
        <f t="shared" si="2"/>
        <v>811.5</v>
      </c>
      <c r="J25" s="9">
        <v>811.2</v>
      </c>
      <c r="K25" s="9">
        <v>0.3</v>
      </c>
      <c r="L25" s="11"/>
    </row>
    <row r="26" spans="1:12" ht="31.5" customHeight="1">
      <c r="A26" s="2" t="s">
        <v>32</v>
      </c>
      <c r="B26" s="7" t="s">
        <v>40</v>
      </c>
      <c r="C26" s="9">
        <v>325.5</v>
      </c>
      <c r="D26" s="9">
        <v>325.2</v>
      </c>
      <c r="E26" s="9">
        <v>0.3</v>
      </c>
      <c r="F26" s="9">
        <f t="shared" si="1"/>
        <v>325.5</v>
      </c>
      <c r="G26" s="9">
        <v>325.2</v>
      </c>
      <c r="H26" s="9">
        <v>0.3</v>
      </c>
      <c r="I26" s="9">
        <f t="shared" si="2"/>
        <v>325.5</v>
      </c>
      <c r="J26" s="9">
        <v>325.2</v>
      </c>
      <c r="K26" s="9">
        <v>0.3</v>
      </c>
      <c r="L26" s="11"/>
    </row>
    <row r="27" spans="1:12" ht="18" customHeight="1">
      <c r="A27" s="2" t="s">
        <v>33</v>
      </c>
      <c r="B27" s="7" t="s">
        <v>14</v>
      </c>
      <c r="C27" s="9">
        <v>50077</v>
      </c>
      <c r="D27" s="9">
        <v>50039.199999999997</v>
      </c>
      <c r="E27" s="9">
        <v>37.799999999999997</v>
      </c>
      <c r="F27" s="9">
        <f t="shared" si="1"/>
        <v>50077</v>
      </c>
      <c r="G27" s="9">
        <v>50039.199999999997</v>
      </c>
      <c r="H27" s="9">
        <v>37.799999999999997</v>
      </c>
      <c r="I27" s="9">
        <f t="shared" si="2"/>
        <v>50037.8</v>
      </c>
      <c r="J27" s="9">
        <v>50000</v>
      </c>
      <c r="K27" s="9">
        <v>37.799999999999997</v>
      </c>
      <c r="L27" s="11"/>
    </row>
    <row r="28" spans="1:12" ht="62.25" customHeight="1">
      <c r="A28" s="2" t="s">
        <v>48</v>
      </c>
      <c r="B28" s="7" t="s">
        <v>41</v>
      </c>
      <c r="C28" s="9">
        <v>8.8000000000000007</v>
      </c>
      <c r="D28" s="9">
        <v>8.8000000000000007</v>
      </c>
      <c r="E28" s="9">
        <v>0</v>
      </c>
      <c r="F28" s="9">
        <f t="shared" si="1"/>
        <v>8.8000000000000007</v>
      </c>
      <c r="G28" s="9">
        <v>8.8000000000000007</v>
      </c>
      <c r="H28" s="9">
        <v>0</v>
      </c>
      <c r="I28" s="9">
        <f t="shared" si="2"/>
        <v>8.8000000000000007</v>
      </c>
      <c r="J28" s="9">
        <v>8.8000000000000007</v>
      </c>
      <c r="K28" s="9">
        <v>0</v>
      </c>
      <c r="L28" s="11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1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2023-03-22T02:01:02Z</cp:lastPrinted>
  <dcterms:created xsi:type="dcterms:W3CDTF">2009-02-10T05:39:52Z</dcterms:created>
  <dcterms:modified xsi:type="dcterms:W3CDTF">2023-03-22T02:01:05Z</dcterms:modified>
</cp:coreProperties>
</file>